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51" i="1" l="1"/>
  <c r="AA50" i="1"/>
  <c r="AA24" i="1"/>
  <c r="AA23" i="1"/>
  <c r="AA21" i="1"/>
  <c r="AA35" i="1" l="1"/>
  <c r="AB57" i="1" l="1"/>
  <c r="AC57" i="1"/>
  <c r="AD57" i="1"/>
  <c r="AE57" i="1"/>
  <c r="AF57" i="1"/>
  <c r="AG57" i="1"/>
  <c r="AH57" i="1"/>
  <c r="AI57" i="1"/>
  <c r="AJ57" i="1"/>
  <c r="AK57" i="1"/>
  <c r="AL57" i="1"/>
  <c r="AM57" i="1"/>
  <c r="AN57" i="1"/>
  <c r="AO57" i="1"/>
  <c r="AP57" i="1"/>
  <c r="AQ57" i="1"/>
  <c r="AR57" i="1"/>
  <c r="AS57" i="1"/>
  <c r="AA57"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<sst xmlns="http://schemas.openxmlformats.org/spreadsheetml/2006/main" count="333" uniqueCount="124">
  <si>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</si>
  <si>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</si>
  <si>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</si>
  <si>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</si>
  <si>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</si>
  <si>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</si>
  <si>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</si>
  <si>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</si>
  <si>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</si>
  <si>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</si>
  <si>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</si>
  <si>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</si>
  <si>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</si>
  <si>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</si>
  <si>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</si>
  <si>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</si>
  <si>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</si>
  <si>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</si>
  <si>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</si>
  <si>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</si>
  <si>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</si>
  <si>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</si>
  <si>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</si>
  <si>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</si>
  <si>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</si>
  <si>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</si>
  <si>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</si>
  <si>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</si>
  <si>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</si>
  <si>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</si>
  <si>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</si>
  <si>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</si>
  <si>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</si>
  <si>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</si>
  <si>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</si>
  <si>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</si>
  <si>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</si>
  <si>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</si>
  <si>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</si>
  <si>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</si>
  <si>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</si>
  <si>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</si>
  <si>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</si>
  <si>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</si>
  <si>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</si>
  <si>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</si>
  <si>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</si>
  <si>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</si>
  <si>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</si>
  <si>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</si>
  <si>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</si>
  <si>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</si>
  <si>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</si>
  <si>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</si>
  <si>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</si>
  <si>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</si>
  <si>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</si>
  <si>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</si>
  <si>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</si>
  <si>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</si>
  <si>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</si>
  <si>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</si>
  <si>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</si>
  <si>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</si>
  <si>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</si>
  <si>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</si>
  <si>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</si>
  <si>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</si>
  <si>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</si>
  <si>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</si>
  <si>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</si>
  <si>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</si>
  <si>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</si>
  <si>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</si>
  <si>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</si>
  <si>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</si>
  <si>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</si>
  <si>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</si>
  <si>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</si>
  <si>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</si>
  <si>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</si>
  <si>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</si>
  <si>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</si>
  <si>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</si>
  <si>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</si>
  <si>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</si>
  <si>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</si>
  <si>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</si>
  <si>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</si>
  <si>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</si>
  <si>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</si>
  <si>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</si>
  <si>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</si>
  <si>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</si>
  <si>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</si>
  <si>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</si>
  <si>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</si>
  <si>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</si>
  <si>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</si>
  <si>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</si>
  <si>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</si>
  <si>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</si>
  <si>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</si>
  <si>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</si>
  <si>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</si>
  <si>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</si>
  <si>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</si>
  <si>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</si>
  <si>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</si>
  <si>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</si>
  <si>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</si>
  <si>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</si>
  <si>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</si>
  <si>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</si>
  <si>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и плановый период 2023 и 2024 годов"</t>
  </si>
  <si>
    <t>на 2022 год и плановый период 2023 и 2024 годов</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</si>
  <si>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</si>
  <si>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</si>
  <si>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6</t>
  </si>
  <si>
    <t>2024 г.</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</si>
  <si>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</si>
  <si>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Елизаветовского сельского поселения Азовского района на 2022 год</t>
  </si>
  <si>
    <t xml:space="preserve">к  решению Собрания депутатов Елизаветовского </t>
  </si>
  <si>
    <t xml:space="preserve">от  27.07.2022  № 39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</si>
</sst>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showGridLines="0" tabSelected="1" topLeftCell="A55" zoomScaleNormal="100" workbookViewId="0">
      <selection activeCell="AA52" sqref="AA52"/>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8" t="s">
        <v>118</v>
      </c>
      <c r="U1" s="28"/>
      <c r="V1" s="28"/>
      <c r="W1" s="28"/>
      <c r="X1" s="28"/>
      <c r="Y1" s="28"/>
      <c r="Z1" s="28"/>
      <c r="AA1" s="28"/>
      <c r="AB1" s="28"/>
      <c r="AC1" s="28"/>
      <c r="AD1" s="28"/>
      <c r="AE1" s="28"/>
      <c r="AF1" s="28"/>
      <c r="AG1" s="28"/>
      <c r="AH1" s="28"/>
      <c r="AI1" s="28"/>
      <c r="AJ1" s="28"/>
      <c r="AK1" s="28"/>
      <c r="AL1" s="28"/>
      <c r="AM1" s="28"/>
      <c r="AN1" s="28"/>
      <c r="AO1" s="28"/>
      <c r="AP1" s="28"/>
      <c r="AQ1" s="28"/>
      <c r="AR1" s="28"/>
      <c r="AS1" s="28"/>
    </row>
    <row r="2" spans="1:49" ht="20.25" customHeight="1" x14ac:dyDescent="0.3">
      <c r="T2" s="28" t="s">
        <v>122</v>
      </c>
      <c r="U2" s="28"/>
      <c r="V2" s="28"/>
      <c r="W2" s="28"/>
      <c r="X2" s="28"/>
      <c r="Y2" s="28"/>
      <c r="Z2" s="28"/>
      <c r="AA2" s="28"/>
      <c r="AB2" s="28"/>
      <c r="AC2" s="28"/>
      <c r="AD2" s="28"/>
      <c r="AE2" s="28"/>
      <c r="AF2" s="28"/>
      <c r="AG2" s="28"/>
      <c r="AH2" s="28"/>
      <c r="AI2" s="28"/>
      <c r="AJ2" s="28"/>
      <c r="AK2" s="28"/>
      <c r="AL2" s="28"/>
      <c r="AM2" s="28"/>
      <c r="AN2" s="28"/>
      <c r="AO2" s="28"/>
      <c r="AP2" s="28"/>
      <c r="AQ2" s="28"/>
      <c r="AR2" s="28"/>
      <c r="AS2" s="28"/>
    </row>
    <row r="3" spans="1:49" ht="20.25" customHeight="1" x14ac:dyDescent="0.3">
      <c r="T3" s="28" t="s">
        <v>123</v>
      </c>
      <c r="U3" s="28"/>
      <c r="V3" s="28"/>
      <c r="W3" s="28"/>
      <c r="X3" s="28"/>
      <c r="Y3" s="28"/>
      <c r="Z3" s="28"/>
      <c r="AA3" s="28"/>
      <c r="AB3" s="28"/>
      <c r="AC3" s="28"/>
      <c r="AD3" s="28"/>
      <c r="AE3" s="28"/>
      <c r="AF3" s="28"/>
      <c r="AG3" s="28"/>
      <c r="AH3" s="28"/>
      <c r="AI3" s="28"/>
      <c r="AJ3" s="28"/>
      <c r="AK3" s="28"/>
      <c r="AL3" s="28"/>
      <c r="AM3" s="28"/>
      <c r="AN3" s="28"/>
      <c r="AO3" s="28"/>
      <c r="AP3" s="28"/>
      <c r="AQ3" s="28"/>
      <c r="AR3" s="28"/>
      <c r="AS3" s="28"/>
    </row>
    <row r="4" spans="1:49" ht="20.25" customHeight="1" x14ac:dyDescent="0.3">
      <c r="T4" s="28" t="s">
        <v>121</v>
      </c>
      <c r="U4" s="28"/>
      <c r="V4" s="28"/>
      <c r="W4" s="28"/>
      <c r="X4" s="28"/>
      <c r="Y4" s="28"/>
      <c r="Z4" s="28"/>
      <c r="AA4" s="28"/>
      <c r="AB4" s="28"/>
      <c r="AC4" s="28"/>
      <c r="AD4" s="28"/>
      <c r="AE4" s="28"/>
      <c r="AF4" s="28"/>
      <c r="AG4" s="28"/>
      <c r="AH4" s="28"/>
      <c r="AI4" s="28"/>
      <c r="AJ4" s="28"/>
      <c r="AK4" s="28"/>
      <c r="AL4" s="28"/>
      <c r="AM4" s="28"/>
      <c r="AN4" s="28"/>
      <c r="AO4" s="28"/>
      <c r="AP4" s="28"/>
      <c r="AQ4" s="28"/>
      <c r="AR4" s="28"/>
      <c r="AS4" s="28"/>
    </row>
    <row r="5" spans="1:49" ht="20.25" customHeight="1" x14ac:dyDescent="0.3">
      <c r="T5" s="10"/>
      <c r="U5" s="10"/>
      <c r="V5" s="10"/>
      <c r="W5" s="10"/>
      <c r="X5" s="10"/>
      <c r="Y5" s="10"/>
      <c r="Z5" s="10"/>
      <c r="AA5" s="28" t="s">
        <v>114</v>
      </c>
      <c r="AB5" s="28"/>
      <c r="AC5" s="28"/>
      <c r="AD5" s="28"/>
      <c r="AE5" s="28"/>
      <c r="AF5" s="28"/>
      <c r="AG5" s="28"/>
      <c r="AH5" s="28"/>
      <c r="AI5" s="28"/>
      <c r="AJ5" s="28"/>
      <c r="AK5" s="28"/>
      <c r="AL5" s="28"/>
      <c r="AM5" s="28"/>
      <c r="AN5" s="28"/>
      <c r="AO5" s="28"/>
      <c r="AP5" s="28"/>
      <c r="AQ5" s="28"/>
      <c r="AR5" s="28"/>
      <c r="AS5" s="28"/>
    </row>
    <row r="6" spans="1:49" ht="0.75" customHeight="1" x14ac:dyDescent="0.3">
      <c r="T6" s="11"/>
      <c r="U6" s="11"/>
      <c r="V6" s="11"/>
      <c r="W6" s="11"/>
      <c r="X6" s="11"/>
      <c r="Y6" s="11"/>
      <c r="Z6" s="11"/>
      <c r="AA6" s="28"/>
      <c r="AB6" s="28"/>
      <c r="AC6" s="28"/>
      <c r="AD6" s="28"/>
      <c r="AE6" s="28"/>
      <c r="AF6" s="28"/>
      <c r="AG6" s="28"/>
      <c r="AH6" s="28"/>
      <c r="AI6" s="28"/>
      <c r="AJ6" s="28"/>
      <c r="AK6" s="28"/>
      <c r="AL6" s="28"/>
      <c r="AM6" s="28"/>
      <c r="AN6" s="28"/>
      <c r="AO6" s="28"/>
      <c r="AP6" s="28"/>
      <c r="AQ6" s="28"/>
      <c r="AR6" s="28"/>
      <c r="AS6" s="28"/>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7" t="s">
        <v>100</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ht="19.899999999999999" customHeight="1" x14ac:dyDescent="0.25">
      <c r="A13" s="27" t="s">
        <v>115</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101</v>
      </c>
      <c r="AT15" s="2"/>
      <c r="AU15" s="2"/>
      <c r="AV15" s="2"/>
      <c r="AW15" s="2"/>
    </row>
    <row r="16" spans="1:49" ht="15" customHeight="1" x14ac:dyDescent="0.25">
      <c r="A16" s="40" t="s">
        <v>4</v>
      </c>
      <c r="B16" s="30" t="s">
        <v>102</v>
      </c>
      <c r="C16" s="30" t="s">
        <v>5</v>
      </c>
      <c r="D16" s="30" t="s">
        <v>6</v>
      </c>
      <c r="E16" s="43" t="s">
        <v>7</v>
      </c>
      <c r="F16" s="44"/>
      <c r="G16" s="44"/>
      <c r="H16" s="44"/>
      <c r="I16" s="44"/>
      <c r="J16" s="44"/>
      <c r="K16" s="44"/>
      <c r="L16" s="44"/>
      <c r="M16" s="44"/>
      <c r="N16" s="44"/>
      <c r="O16" s="44"/>
      <c r="P16" s="44"/>
      <c r="Q16" s="44"/>
      <c r="R16" s="44"/>
      <c r="S16" s="45"/>
      <c r="T16" s="30" t="s">
        <v>8</v>
      </c>
      <c r="U16" s="29" t="s">
        <v>9</v>
      </c>
      <c r="V16" s="29" t="s">
        <v>10</v>
      </c>
      <c r="W16" s="29" t="s">
        <v>11</v>
      </c>
      <c r="X16" s="29" t="s">
        <v>12</v>
      </c>
      <c r="Y16" s="29" t="s">
        <v>13</v>
      </c>
      <c r="Z16" s="33" t="s">
        <v>4</v>
      </c>
      <c r="AA16" s="34" t="s">
        <v>0</v>
      </c>
      <c r="AB16" s="35"/>
      <c r="AC16" s="35"/>
      <c r="AD16" s="35"/>
      <c r="AE16" s="35"/>
      <c r="AF16" s="35"/>
      <c r="AG16" s="35"/>
      <c r="AH16" s="35"/>
      <c r="AI16" s="35"/>
      <c r="AJ16" s="35"/>
      <c r="AK16" s="35"/>
      <c r="AL16" s="35"/>
      <c r="AM16" s="35"/>
      <c r="AN16" s="35"/>
      <c r="AO16" s="35"/>
      <c r="AP16" s="35"/>
      <c r="AQ16" s="35"/>
      <c r="AR16" s="35"/>
      <c r="AS16" s="36"/>
      <c r="AT16" s="33" t="s">
        <v>16</v>
      </c>
      <c r="AU16" s="33" t="s">
        <v>17</v>
      </c>
      <c r="AV16" s="33" t="s">
        <v>18</v>
      </c>
      <c r="AW16" s="33" t="s">
        <v>4</v>
      </c>
    </row>
    <row r="17" spans="1:49" ht="7.5" customHeight="1" x14ac:dyDescent="0.25">
      <c r="A17" s="41"/>
      <c r="B17" s="31"/>
      <c r="C17" s="31"/>
      <c r="D17" s="31"/>
      <c r="E17" s="46"/>
      <c r="F17" s="47"/>
      <c r="G17" s="47"/>
      <c r="H17" s="47"/>
      <c r="I17" s="47"/>
      <c r="J17" s="47"/>
      <c r="K17" s="47"/>
      <c r="L17" s="47"/>
      <c r="M17" s="47"/>
      <c r="N17" s="47"/>
      <c r="O17" s="47"/>
      <c r="P17" s="47"/>
      <c r="Q17" s="47"/>
      <c r="R17" s="47"/>
      <c r="S17" s="48"/>
      <c r="T17" s="31"/>
      <c r="U17" s="29" t="s">
        <v>9</v>
      </c>
      <c r="V17" s="29" t="s">
        <v>10</v>
      </c>
      <c r="W17" s="29" t="s">
        <v>11</v>
      </c>
      <c r="X17" s="29" t="s">
        <v>12</v>
      </c>
      <c r="Y17" s="29"/>
      <c r="Z17" s="33"/>
      <c r="AA17" s="37"/>
      <c r="AB17" s="38"/>
      <c r="AC17" s="38"/>
      <c r="AD17" s="38"/>
      <c r="AE17" s="38"/>
      <c r="AF17" s="38"/>
      <c r="AG17" s="38"/>
      <c r="AH17" s="38"/>
      <c r="AI17" s="38"/>
      <c r="AJ17" s="38"/>
      <c r="AK17" s="38"/>
      <c r="AL17" s="38"/>
      <c r="AM17" s="38"/>
      <c r="AN17" s="38"/>
      <c r="AO17" s="38"/>
      <c r="AP17" s="38"/>
      <c r="AQ17" s="38"/>
      <c r="AR17" s="38"/>
      <c r="AS17" s="39"/>
      <c r="AT17" s="33" t="s">
        <v>1</v>
      </c>
      <c r="AU17" s="33" t="s">
        <v>2</v>
      </c>
      <c r="AV17" s="33" t="s">
        <v>3</v>
      </c>
      <c r="AW17" s="33"/>
    </row>
    <row r="18" spans="1:49" ht="15" hidden="1" customHeight="1" x14ac:dyDescent="0.25">
      <c r="A18" s="41"/>
      <c r="B18" s="31"/>
      <c r="C18" s="31"/>
      <c r="D18" s="31"/>
      <c r="E18" s="46"/>
      <c r="F18" s="47"/>
      <c r="G18" s="47"/>
      <c r="H18" s="47"/>
      <c r="I18" s="47"/>
      <c r="J18" s="47"/>
      <c r="K18" s="47"/>
      <c r="L18" s="47"/>
      <c r="M18" s="47"/>
      <c r="N18" s="47"/>
      <c r="O18" s="47"/>
      <c r="P18" s="47"/>
      <c r="Q18" s="47"/>
      <c r="R18" s="47"/>
      <c r="S18" s="4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42"/>
      <c r="B19" s="32"/>
      <c r="C19" s="32"/>
      <c r="D19" s="32"/>
      <c r="E19" s="49"/>
      <c r="F19" s="50"/>
      <c r="G19" s="50"/>
      <c r="H19" s="50"/>
      <c r="I19" s="50"/>
      <c r="J19" s="50"/>
      <c r="K19" s="50"/>
      <c r="L19" s="50"/>
      <c r="M19" s="50"/>
      <c r="N19" s="50"/>
      <c r="O19" s="50"/>
      <c r="P19" s="50"/>
      <c r="Q19" s="50"/>
      <c r="R19" s="50"/>
      <c r="S19" s="5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119</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AA57</f>
        <v>13420.4</v>
      </c>
      <c r="AB20" s="22">
        <f t="shared" ref="AB20:AS20" si="0">AB57</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103</v>
      </c>
      <c r="U21" s="18"/>
      <c r="V21" s="19"/>
      <c r="W21" s="19"/>
      <c r="X21" s="19"/>
      <c r="Y21" s="19"/>
      <c r="Z21" s="17" t="s">
        <v>24</v>
      </c>
      <c r="AA21" s="23">
        <f>19.8+51.9</f>
        <v>71.7</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103</v>
      </c>
      <c r="U22" s="18"/>
      <c r="V22" s="19"/>
      <c r="W22" s="19"/>
      <c r="X22" s="19"/>
      <c r="Y22" s="19"/>
      <c r="Z22" s="17" t="s">
        <v>26</v>
      </c>
      <c r="AA22" s="23">
        <v>2.2999999999999998</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104</v>
      </c>
      <c r="U23" s="18"/>
      <c r="V23" s="19"/>
      <c r="W23" s="19"/>
      <c r="X23" s="19"/>
      <c r="Y23" s="19"/>
      <c r="Z23" s="17" t="s">
        <v>28</v>
      </c>
      <c r="AA23" s="23">
        <f>6212.6+63.3</f>
        <v>6275.9000000000005</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103</v>
      </c>
      <c r="U24" s="18"/>
      <c r="V24" s="19"/>
      <c r="W24" s="19"/>
      <c r="X24" s="19"/>
      <c r="Y24" s="19"/>
      <c r="Z24" s="17" t="s">
        <v>30</v>
      </c>
      <c r="AA24" s="23">
        <f>728.8+102-3+1.9</f>
        <v>829.69999999999993</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105</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103</v>
      </c>
      <c r="U26" s="18"/>
      <c r="V26" s="19"/>
      <c r="W26" s="19"/>
      <c r="X26" s="19"/>
      <c r="Y26" s="19"/>
      <c r="Z26" s="17" t="s">
        <v>33</v>
      </c>
      <c r="AA26" s="23">
        <v>38</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103</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106</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106</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108</v>
      </c>
      <c r="U30" s="18"/>
      <c r="V30" s="19"/>
      <c r="W30" s="19"/>
      <c r="X30" s="19"/>
      <c r="Y30" s="19"/>
      <c r="Z30" s="21" t="s">
        <v>44</v>
      </c>
      <c r="AA30" s="23">
        <v>150.4</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103</v>
      </c>
      <c r="U31" s="18"/>
      <c r="V31" s="19"/>
      <c r="W31" s="19"/>
      <c r="X31" s="19"/>
      <c r="Y31" s="19"/>
      <c r="Z31" s="17" t="s">
        <v>47</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105</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103</v>
      </c>
      <c r="U33" s="18"/>
      <c r="V33" s="19"/>
      <c r="W33" s="19"/>
      <c r="X33" s="19"/>
      <c r="Y33" s="19"/>
      <c r="Z33" s="17" t="s">
        <v>51</v>
      </c>
      <c r="AA33" s="23">
        <v>50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103</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105</v>
      </c>
      <c r="U35" s="18"/>
      <c r="V35" s="19"/>
      <c r="W35" s="19"/>
      <c r="X35" s="19"/>
      <c r="Y35" s="19"/>
      <c r="Z35" s="21" t="s">
        <v>55</v>
      </c>
      <c r="AA35" s="23">
        <f>20.7+0.3</f>
        <v>21</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107</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104</v>
      </c>
      <c r="U37" s="18"/>
      <c r="V37" s="19"/>
      <c r="W37" s="19"/>
      <c r="X37" s="19"/>
      <c r="Y37" s="19"/>
      <c r="Z37" s="17" t="s">
        <v>61</v>
      </c>
      <c r="AA37" s="23">
        <v>241.7</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103</v>
      </c>
      <c r="U38" s="18"/>
      <c r="V38" s="19"/>
      <c r="W38" s="19"/>
      <c r="X38" s="19"/>
      <c r="Y38" s="19"/>
      <c r="Z38" s="17" t="s">
        <v>24</v>
      </c>
      <c r="AA38" s="23">
        <v>25.8</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103</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103</v>
      </c>
      <c r="U40" s="18"/>
      <c r="V40" s="19"/>
      <c r="W40" s="19"/>
      <c r="X40" s="19"/>
      <c r="Y40" s="19"/>
      <c r="Z40" s="17" t="s">
        <v>71</v>
      </c>
      <c r="AA40" s="23">
        <v>3</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113</v>
      </c>
      <c r="E41" s="18" t="s">
        <v>63</v>
      </c>
      <c r="F41" s="18"/>
      <c r="G41" s="18"/>
      <c r="H41" s="18"/>
      <c r="I41" s="18"/>
      <c r="J41" s="18"/>
      <c r="K41" s="18"/>
      <c r="L41" s="18"/>
      <c r="M41" s="18"/>
      <c r="N41" s="18"/>
      <c r="O41" s="18"/>
      <c r="P41" s="18"/>
      <c r="Q41" s="18"/>
      <c r="R41" s="18"/>
      <c r="S41" s="18"/>
      <c r="T41" s="18" t="s">
        <v>103</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113</v>
      </c>
      <c r="E42" s="18" t="s">
        <v>65</v>
      </c>
      <c r="F42" s="18"/>
      <c r="G42" s="18"/>
      <c r="H42" s="18"/>
      <c r="I42" s="18"/>
      <c r="J42" s="18"/>
      <c r="K42" s="18"/>
      <c r="L42" s="18"/>
      <c r="M42" s="18"/>
      <c r="N42" s="18"/>
      <c r="O42" s="18"/>
      <c r="P42" s="18"/>
      <c r="Q42" s="18"/>
      <c r="R42" s="18"/>
      <c r="S42" s="18"/>
      <c r="T42" s="18" t="s">
        <v>103</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103</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103</v>
      </c>
      <c r="U44" s="18"/>
      <c r="V44" s="19"/>
      <c r="W44" s="19"/>
      <c r="X44" s="19"/>
      <c r="Y44" s="19"/>
      <c r="Z44" s="21" t="s">
        <v>75</v>
      </c>
      <c r="AA44" s="23">
        <v>13</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103</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103</v>
      </c>
      <c r="U46" s="18"/>
      <c r="V46" s="19"/>
      <c r="W46" s="19"/>
      <c r="X46" s="19"/>
      <c r="Y46" s="19"/>
      <c r="Z46" s="17" t="s">
        <v>80</v>
      </c>
      <c r="AA46" s="23">
        <v>1195.3</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103</v>
      </c>
      <c r="U47" s="18"/>
      <c r="V47" s="19"/>
      <c r="W47" s="19"/>
      <c r="X47" s="19"/>
      <c r="Y47" s="19"/>
      <c r="Z47" s="17" t="s">
        <v>82</v>
      </c>
      <c r="AA47" s="23">
        <v>30</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1.75" customHeight="1" x14ac:dyDescent="0.3">
      <c r="A48" s="17" t="s">
        <v>117</v>
      </c>
      <c r="B48" s="18" t="s">
        <v>20</v>
      </c>
      <c r="C48" s="18" t="s">
        <v>76</v>
      </c>
      <c r="D48" s="18" t="s">
        <v>59</v>
      </c>
      <c r="E48" s="18" t="s">
        <v>116</v>
      </c>
      <c r="F48" s="18"/>
      <c r="G48" s="18"/>
      <c r="H48" s="18"/>
      <c r="I48" s="18"/>
      <c r="J48" s="18"/>
      <c r="K48" s="18"/>
      <c r="L48" s="18"/>
      <c r="M48" s="18"/>
      <c r="N48" s="18"/>
      <c r="O48" s="18"/>
      <c r="P48" s="18"/>
      <c r="Q48" s="18"/>
      <c r="R48" s="18"/>
      <c r="S48" s="18"/>
      <c r="T48" s="18" t="s">
        <v>103</v>
      </c>
      <c r="U48" s="18"/>
      <c r="V48" s="19"/>
      <c r="W48" s="19"/>
      <c r="X48" s="19"/>
      <c r="Y48" s="19"/>
      <c r="Z48" s="17" t="s">
        <v>83</v>
      </c>
      <c r="AA48" s="23">
        <v>5</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83</v>
      </c>
    </row>
    <row r="49" spans="1:49" s="12" customFormat="1" ht="116.25" customHeight="1" x14ac:dyDescent="0.3">
      <c r="A49" s="17" t="s">
        <v>85</v>
      </c>
      <c r="B49" s="18" t="s">
        <v>20</v>
      </c>
      <c r="C49" s="18" t="s">
        <v>76</v>
      </c>
      <c r="D49" s="18" t="s">
        <v>59</v>
      </c>
      <c r="E49" s="18" t="s">
        <v>84</v>
      </c>
      <c r="F49" s="18"/>
      <c r="G49" s="18"/>
      <c r="H49" s="18"/>
      <c r="I49" s="18"/>
      <c r="J49" s="18"/>
      <c r="K49" s="18"/>
      <c r="L49" s="18"/>
      <c r="M49" s="18"/>
      <c r="N49" s="18"/>
      <c r="O49" s="18"/>
      <c r="P49" s="18"/>
      <c r="Q49" s="18"/>
      <c r="R49" s="18"/>
      <c r="S49" s="18"/>
      <c r="T49" s="18" t="s">
        <v>103</v>
      </c>
      <c r="U49" s="18"/>
      <c r="V49" s="19"/>
      <c r="W49" s="19"/>
      <c r="X49" s="19"/>
      <c r="Y49" s="19"/>
      <c r="Z49" s="17" t="s">
        <v>85</v>
      </c>
      <c r="AA49" s="23">
        <v>34</v>
      </c>
      <c r="AB49" s="23"/>
      <c r="AC49" s="23"/>
      <c r="AD49" s="23"/>
      <c r="AE49" s="24"/>
      <c r="AF49" s="24"/>
      <c r="AG49" s="24"/>
      <c r="AH49" s="24"/>
      <c r="AI49" s="24"/>
      <c r="AJ49" s="24"/>
      <c r="AK49" s="24"/>
      <c r="AL49" s="24"/>
      <c r="AM49" s="24"/>
      <c r="AN49" s="24"/>
      <c r="AO49" s="23">
        <v>34</v>
      </c>
      <c r="AP49" s="23"/>
      <c r="AQ49" s="23"/>
      <c r="AR49" s="23"/>
      <c r="AS49" s="23">
        <v>34</v>
      </c>
      <c r="AT49" s="20"/>
      <c r="AU49" s="20"/>
      <c r="AV49" s="20"/>
      <c r="AW49" s="17" t="s">
        <v>85</v>
      </c>
    </row>
    <row r="50" spans="1:49" s="12" customFormat="1" ht="118.5" customHeight="1" x14ac:dyDescent="0.3">
      <c r="A50" s="17" t="s">
        <v>87</v>
      </c>
      <c r="B50" s="18" t="s">
        <v>20</v>
      </c>
      <c r="C50" s="18" t="s">
        <v>76</v>
      </c>
      <c r="D50" s="18" t="s">
        <v>59</v>
      </c>
      <c r="E50" s="18" t="s">
        <v>86</v>
      </c>
      <c r="F50" s="18"/>
      <c r="G50" s="18"/>
      <c r="H50" s="18"/>
      <c r="I50" s="18"/>
      <c r="J50" s="18"/>
      <c r="K50" s="18"/>
      <c r="L50" s="18"/>
      <c r="M50" s="18"/>
      <c r="N50" s="18"/>
      <c r="O50" s="18"/>
      <c r="P50" s="18"/>
      <c r="Q50" s="18"/>
      <c r="R50" s="18"/>
      <c r="S50" s="18"/>
      <c r="T50" s="18" t="s">
        <v>103</v>
      </c>
      <c r="U50" s="18"/>
      <c r="V50" s="19"/>
      <c r="W50" s="19"/>
      <c r="X50" s="19"/>
      <c r="Y50" s="19"/>
      <c r="Z50" s="17" t="s">
        <v>87</v>
      </c>
      <c r="AA50" s="23">
        <f>35.6+20</f>
        <v>55.6</v>
      </c>
      <c r="AB50" s="23"/>
      <c r="AC50" s="23"/>
      <c r="AD50" s="23"/>
      <c r="AE50" s="24"/>
      <c r="AF50" s="24"/>
      <c r="AG50" s="24"/>
      <c r="AH50" s="24"/>
      <c r="AI50" s="24"/>
      <c r="AJ50" s="24"/>
      <c r="AK50" s="24"/>
      <c r="AL50" s="24"/>
      <c r="AM50" s="24"/>
      <c r="AN50" s="24"/>
      <c r="AO50" s="23">
        <v>0</v>
      </c>
      <c r="AP50" s="23"/>
      <c r="AQ50" s="23"/>
      <c r="AR50" s="23"/>
      <c r="AS50" s="23">
        <v>17.399999999999999</v>
      </c>
      <c r="AT50" s="20"/>
      <c r="AU50" s="20"/>
      <c r="AV50" s="20"/>
      <c r="AW50" s="17" t="s">
        <v>87</v>
      </c>
    </row>
    <row r="51" spans="1:49" s="12" customFormat="1" ht="145.5" customHeight="1" x14ac:dyDescent="0.3">
      <c r="A51" s="17" t="s">
        <v>89</v>
      </c>
      <c r="B51" s="18" t="s">
        <v>20</v>
      </c>
      <c r="C51" s="18" t="s">
        <v>76</v>
      </c>
      <c r="D51" s="18" t="s">
        <v>59</v>
      </c>
      <c r="E51" s="18" t="s">
        <v>88</v>
      </c>
      <c r="F51" s="18"/>
      <c r="G51" s="18"/>
      <c r="H51" s="18"/>
      <c r="I51" s="18"/>
      <c r="J51" s="18"/>
      <c r="K51" s="18"/>
      <c r="L51" s="18"/>
      <c r="M51" s="18"/>
      <c r="N51" s="18"/>
      <c r="O51" s="18"/>
      <c r="P51" s="18"/>
      <c r="Q51" s="18"/>
      <c r="R51" s="18"/>
      <c r="S51" s="18"/>
      <c r="T51" s="18" t="s">
        <v>103</v>
      </c>
      <c r="U51" s="18"/>
      <c r="V51" s="19"/>
      <c r="W51" s="19"/>
      <c r="X51" s="19"/>
      <c r="Y51" s="19"/>
      <c r="Z51" s="17" t="s">
        <v>89</v>
      </c>
      <c r="AA51" s="23">
        <f>363.9+100+23</f>
        <v>486.9</v>
      </c>
      <c r="AB51" s="23"/>
      <c r="AC51" s="23"/>
      <c r="AD51" s="23"/>
      <c r="AE51" s="24"/>
      <c r="AF51" s="24"/>
      <c r="AG51" s="24"/>
      <c r="AH51" s="24"/>
      <c r="AI51" s="24"/>
      <c r="AJ51" s="24"/>
      <c r="AK51" s="24"/>
      <c r="AL51" s="24"/>
      <c r="AM51" s="24"/>
      <c r="AN51" s="24"/>
      <c r="AO51" s="23">
        <v>58</v>
      </c>
      <c r="AP51" s="23"/>
      <c r="AQ51" s="23"/>
      <c r="AR51" s="23"/>
      <c r="AS51" s="23">
        <v>40.6</v>
      </c>
      <c r="AT51" s="20"/>
      <c r="AU51" s="20"/>
      <c r="AV51" s="20"/>
      <c r="AW51" s="17" t="s">
        <v>89</v>
      </c>
    </row>
    <row r="52" spans="1:49" s="12" customFormat="1" ht="145.5" customHeight="1" x14ac:dyDescent="0.3">
      <c r="A52" s="17" t="s">
        <v>120</v>
      </c>
      <c r="B52" s="18" t="s">
        <v>20</v>
      </c>
      <c r="C52" s="18" t="s">
        <v>76</v>
      </c>
      <c r="D52" s="18" t="s">
        <v>59</v>
      </c>
      <c r="E52" s="18" t="s">
        <v>88</v>
      </c>
      <c r="F52" s="18"/>
      <c r="G52" s="18"/>
      <c r="H52" s="18"/>
      <c r="I52" s="18"/>
      <c r="J52" s="18"/>
      <c r="K52" s="18"/>
      <c r="L52" s="18"/>
      <c r="M52" s="18"/>
      <c r="N52" s="18"/>
      <c r="O52" s="18"/>
      <c r="P52" s="18"/>
      <c r="Q52" s="18"/>
      <c r="R52" s="18"/>
      <c r="S52" s="18"/>
      <c r="T52" s="18" t="s">
        <v>105</v>
      </c>
      <c r="U52" s="18"/>
      <c r="V52" s="19"/>
      <c r="W52" s="19"/>
      <c r="X52" s="19"/>
      <c r="Y52" s="19"/>
      <c r="Z52" s="17" t="s">
        <v>89</v>
      </c>
      <c r="AA52" s="23">
        <v>1</v>
      </c>
      <c r="AB52" s="23"/>
      <c r="AC52" s="23"/>
      <c r="AD52" s="23"/>
      <c r="AE52" s="24"/>
      <c r="AF52" s="24"/>
      <c r="AG52" s="24"/>
      <c r="AH52" s="24"/>
      <c r="AI52" s="24"/>
      <c r="AJ52" s="24"/>
      <c r="AK52" s="24"/>
      <c r="AL52" s="24"/>
      <c r="AM52" s="24"/>
      <c r="AN52" s="24"/>
      <c r="AO52" s="23">
        <v>1</v>
      </c>
      <c r="AP52" s="23"/>
      <c r="AQ52" s="23"/>
      <c r="AR52" s="23"/>
      <c r="AS52" s="23">
        <v>1</v>
      </c>
      <c r="AT52" s="20"/>
      <c r="AU52" s="20"/>
      <c r="AV52" s="20"/>
      <c r="AW52" s="17" t="s">
        <v>89</v>
      </c>
    </row>
    <row r="53" spans="1:49" s="12" customFormat="1" ht="120" customHeight="1" x14ac:dyDescent="0.3">
      <c r="A53" s="17" t="s">
        <v>91</v>
      </c>
      <c r="B53" s="18" t="s">
        <v>20</v>
      </c>
      <c r="C53" s="18" t="s">
        <v>76</v>
      </c>
      <c r="D53" s="18" t="s">
        <v>59</v>
      </c>
      <c r="E53" s="18" t="s">
        <v>90</v>
      </c>
      <c r="F53" s="18"/>
      <c r="G53" s="18"/>
      <c r="H53" s="18"/>
      <c r="I53" s="18"/>
      <c r="J53" s="18"/>
      <c r="K53" s="18"/>
      <c r="L53" s="18"/>
      <c r="M53" s="18"/>
      <c r="N53" s="18"/>
      <c r="O53" s="18"/>
      <c r="P53" s="18"/>
      <c r="Q53" s="18"/>
      <c r="R53" s="18"/>
      <c r="S53" s="18"/>
      <c r="T53" s="18" t="s">
        <v>103</v>
      </c>
      <c r="U53" s="18"/>
      <c r="V53" s="19"/>
      <c r="W53" s="19"/>
      <c r="X53" s="19"/>
      <c r="Y53" s="19"/>
      <c r="Z53" s="17" t="s">
        <v>91</v>
      </c>
      <c r="AA53" s="23">
        <v>24</v>
      </c>
      <c r="AB53" s="23"/>
      <c r="AC53" s="23"/>
      <c r="AD53" s="23"/>
      <c r="AE53" s="24"/>
      <c r="AF53" s="24"/>
      <c r="AG53" s="24"/>
      <c r="AH53" s="24"/>
      <c r="AI53" s="24"/>
      <c r="AJ53" s="24"/>
      <c r="AK53" s="24"/>
      <c r="AL53" s="24"/>
      <c r="AM53" s="24"/>
      <c r="AN53" s="24"/>
      <c r="AO53" s="23">
        <v>7</v>
      </c>
      <c r="AP53" s="23"/>
      <c r="AQ53" s="23"/>
      <c r="AR53" s="23"/>
      <c r="AS53" s="23">
        <v>7</v>
      </c>
      <c r="AT53" s="20"/>
      <c r="AU53" s="20"/>
      <c r="AV53" s="20"/>
      <c r="AW53" s="17" t="s">
        <v>91</v>
      </c>
    </row>
    <row r="54" spans="1:49" s="12" customFormat="1" ht="168" customHeight="1" x14ac:dyDescent="0.3">
      <c r="A54" s="17" t="s">
        <v>93</v>
      </c>
      <c r="B54" s="18" t="s">
        <v>20</v>
      </c>
      <c r="C54" s="18" t="s">
        <v>41</v>
      </c>
      <c r="D54" s="18" t="s">
        <v>76</v>
      </c>
      <c r="E54" s="18" t="s">
        <v>92</v>
      </c>
      <c r="F54" s="18"/>
      <c r="G54" s="18"/>
      <c r="H54" s="18"/>
      <c r="I54" s="18"/>
      <c r="J54" s="18"/>
      <c r="K54" s="18"/>
      <c r="L54" s="18"/>
      <c r="M54" s="18"/>
      <c r="N54" s="18"/>
      <c r="O54" s="18"/>
      <c r="P54" s="18"/>
      <c r="Q54" s="18"/>
      <c r="R54" s="18"/>
      <c r="S54" s="18"/>
      <c r="T54" s="18" t="s">
        <v>103</v>
      </c>
      <c r="U54" s="18"/>
      <c r="V54" s="19"/>
      <c r="W54" s="19"/>
      <c r="X54" s="19"/>
      <c r="Y54" s="19"/>
      <c r="Z54" s="17" t="s">
        <v>93</v>
      </c>
      <c r="AA54" s="23">
        <v>24</v>
      </c>
      <c r="AB54" s="23"/>
      <c r="AC54" s="23"/>
      <c r="AD54" s="23"/>
      <c r="AE54" s="24"/>
      <c r="AF54" s="24"/>
      <c r="AG54" s="24"/>
      <c r="AH54" s="24"/>
      <c r="AI54" s="24"/>
      <c r="AJ54" s="24"/>
      <c r="AK54" s="24"/>
      <c r="AL54" s="24"/>
      <c r="AM54" s="24"/>
      <c r="AN54" s="24"/>
      <c r="AO54" s="23">
        <v>5</v>
      </c>
      <c r="AP54" s="23"/>
      <c r="AQ54" s="23"/>
      <c r="AR54" s="23"/>
      <c r="AS54" s="23">
        <v>5</v>
      </c>
      <c r="AT54" s="20"/>
      <c r="AU54" s="20"/>
      <c r="AV54" s="20"/>
      <c r="AW54" s="17" t="s">
        <v>93</v>
      </c>
    </row>
    <row r="55" spans="1:49" s="12" customFormat="1" ht="129.75" customHeight="1" x14ac:dyDescent="0.3">
      <c r="A55" s="17" t="s">
        <v>96</v>
      </c>
      <c r="B55" s="18" t="s">
        <v>20</v>
      </c>
      <c r="C55" s="18" t="s">
        <v>94</v>
      </c>
      <c r="D55" s="18" t="s">
        <v>21</v>
      </c>
      <c r="E55" s="18" t="s">
        <v>95</v>
      </c>
      <c r="F55" s="18"/>
      <c r="G55" s="18"/>
      <c r="H55" s="18"/>
      <c r="I55" s="18"/>
      <c r="J55" s="18"/>
      <c r="K55" s="18"/>
      <c r="L55" s="18"/>
      <c r="M55" s="18"/>
      <c r="N55" s="18"/>
      <c r="O55" s="18"/>
      <c r="P55" s="18"/>
      <c r="Q55" s="18"/>
      <c r="R55" s="18"/>
      <c r="S55" s="18"/>
      <c r="T55" s="18" t="s">
        <v>109</v>
      </c>
      <c r="U55" s="18"/>
      <c r="V55" s="19"/>
      <c r="W55" s="19"/>
      <c r="X55" s="19"/>
      <c r="Y55" s="19"/>
      <c r="Z55" s="17" t="s">
        <v>96</v>
      </c>
      <c r="AA55" s="23">
        <v>3375.6</v>
      </c>
      <c r="AB55" s="23"/>
      <c r="AC55" s="23"/>
      <c r="AD55" s="23"/>
      <c r="AE55" s="24"/>
      <c r="AF55" s="24"/>
      <c r="AG55" s="24"/>
      <c r="AH55" s="24"/>
      <c r="AI55" s="24"/>
      <c r="AJ55" s="24"/>
      <c r="AK55" s="24"/>
      <c r="AL55" s="24"/>
      <c r="AM55" s="24"/>
      <c r="AN55" s="24"/>
      <c r="AO55" s="23">
        <v>3270.2</v>
      </c>
      <c r="AP55" s="23"/>
      <c r="AQ55" s="23"/>
      <c r="AR55" s="23"/>
      <c r="AS55" s="23">
        <v>2527.1999999999998</v>
      </c>
      <c r="AT55" s="20"/>
      <c r="AU55" s="20"/>
      <c r="AV55" s="20"/>
      <c r="AW55" s="17" t="s">
        <v>96</v>
      </c>
    </row>
    <row r="56" spans="1:49" s="12" customFormat="1" ht="124.5" customHeight="1" x14ac:dyDescent="0.3">
      <c r="A56" s="17" t="s">
        <v>98</v>
      </c>
      <c r="B56" s="18" t="s">
        <v>20</v>
      </c>
      <c r="C56" s="18" t="s">
        <v>42</v>
      </c>
      <c r="D56" s="18" t="s">
        <v>21</v>
      </c>
      <c r="E56" s="18" t="s">
        <v>97</v>
      </c>
      <c r="F56" s="18"/>
      <c r="G56" s="18"/>
      <c r="H56" s="18"/>
      <c r="I56" s="18"/>
      <c r="J56" s="18"/>
      <c r="K56" s="18"/>
      <c r="L56" s="18"/>
      <c r="M56" s="18"/>
      <c r="N56" s="18"/>
      <c r="O56" s="18"/>
      <c r="P56" s="18"/>
      <c r="Q56" s="18"/>
      <c r="R56" s="18"/>
      <c r="S56" s="18"/>
      <c r="T56" s="18" t="s">
        <v>103</v>
      </c>
      <c r="U56" s="18"/>
      <c r="V56" s="19"/>
      <c r="W56" s="19"/>
      <c r="X56" s="19"/>
      <c r="Y56" s="19"/>
      <c r="Z56" s="17" t="s">
        <v>98</v>
      </c>
      <c r="AA56" s="23">
        <v>5</v>
      </c>
      <c r="AB56" s="23"/>
      <c r="AC56" s="23"/>
      <c r="AD56" s="23"/>
      <c r="AE56" s="24"/>
      <c r="AF56" s="24"/>
      <c r="AG56" s="24"/>
      <c r="AH56" s="24"/>
      <c r="AI56" s="24"/>
      <c r="AJ56" s="24"/>
      <c r="AK56" s="24"/>
      <c r="AL56" s="24"/>
      <c r="AM56" s="24"/>
      <c r="AN56" s="24"/>
      <c r="AO56" s="23">
        <v>4</v>
      </c>
      <c r="AP56" s="23"/>
      <c r="AQ56" s="23"/>
      <c r="AR56" s="23"/>
      <c r="AS56" s="23">
        <v>4</v>
      </c>
      <c r="AT56" s="20"/>
      <c r="AU56" s="20"/>
      <c r="AV56" s="20"/>
      <c r="AW56" s="17" t="s">
        <v>98</v>
      </c>
    </row>
    <row r="57" spans="1:49" s="12" customFormat="1" ht="24.75" customHeight="1" x14ac:dyDescent="0.3">
      <c r="A57" s="13" t="s">
        <v>99</v>
      </c>
      <c r="B57" s="14"/>
      <c r="C57" s="14"/>
      <c r="D57" s="14"/>
      <c r="E57" s="14"/>
      <c r="F57" s="14"/>
      <c r="G57" s="14"/>
      <c r="H57" s="14"/>
      <c r="I57" s="14"/>
      <c r="J57" s="14"/>
      <c r="K57" s="14"/>
      <c r="L57" s="14"/>
      <c r="M57" s="14"/>
      <c r="N57" s="14"/>
      <c r="O57" s="14"/>
      <c r="P57" s="14"/>
      <c r="Q57" s="14"/>
      <c r="R57" s="14"/>
      <c r="S57" s="14"/>
      <c r="T57" s="14"/>
      <c r="U57" s="14"/>
      <c r="V57" s="15"/>
      <c r="W57" s="15"/>
      <c r="X57" s="15"/>
      <c r="Y57" s="15"/>
      <c r="Z57" s="13" t="s">
        <v>99</v>
      </c>
      <c r="AA57" s="25">
        <f>AA21+AA22+AA23+AA24+AA25+AA26+AA27+AA28+AA29+AA30+AA31+AA32+AA33+AA34+AA35+AA36+AA37+AA38+AA39+AA40+AA41+AA42+AA43+AA44+AA45+AA46+AA47+AA48+AA49+AA50+AA51+AA53+AA54+AA55+AA56+AA52</f>
        <v>13420.4</v>
      </c>
      <c r="AB57" s="25">
        <f t="shared" ref="AB57:AS57" si="1">AB21+AB22+AB23+AB24+AB25+AB26+AB27+AB28+AB29+AB30+AB31+AB32+AB33+AB34+AB35+AB36+AB37+AB38+AB39+AB40+AB41+AB42+AB43+AB44+AB45+AB46+AB47+AB48+AB49+AB50+AB51+AB53+AB54+AB55+AB56+AB52</f>
        <v>0</v>
      </c>
      <c r="AC57" s="25">
        <f t="shared" si="1"/>
        <v>0</v>
      </c>
      <c r="AD57" s="25">
        <f t="shared" si="1"/>
        <v>0</v>
      </c>
      <c r="AE57" s="25">
        <f t="shared" si="1"/>
        <v>0</v>
      </c>
      <c r="AF57" s="25">
        <f t="shared" si="1"/>
        <v>0</v>
      </c>
      <c r="AG57" s="25">
        <f t="shared" si="1"/>
        <v>0</v>
      </c>
      <c r="AH57" s="25">
        <f t="shared" si="1"/>
        <v>0</v>
      </c>
      <c r="AI57" s="25">
        <f t="shared" si="1"/>
        <v>0</v>
      </c>
      <c r="AJ57" s="25">
        <f t="shared" si="1"/>
        <v>0</v>
      </c>
      <c r="AK57" s="25">
        <f t="shared" si="1"/>
        <v>0</v>
      </c>
      <c r="AL57" s="25">
        <f t="shared" si="1"/>
        <v>0</v>
      </c>
      <c r="AM57" s="25">
        <f t="shared" si="1"/>
        <v>0</v>
      </c>
      <c r="AN57" s="25">
        <f t="shared" si="1"/>
        <v>0</v>
      </c>
      <c r="AO57" s="25">
        <f t="shared" si="1"/>
        <v>10442.1</v>
      </c>
      <c r="AP57" s="25">
        <f t="shared" si="1"/>
        <v>0</v>
      </c>
      <c r="AQ57" s="25">
        <f t="shared" si="1"/>
        <v>0</v>
      </c>
      <c r="AR57" s="25">
        <f t="shared" si="1"/>
        <v>0</v>
      </c>
      <c r="AS57" s="25">
        <f t="shared" si="1"/>
        <v>10013.700000000001</v>
      </c>
      <c r="AT57" s="16"/>
      <c r="AU57" s="16"/>
      <c r="AV57" s="16"/>
      <c r="AW57" s="13" t="s">
        <v>99</v>
      </c>
    </row>
    <row r="58" spans="1:49" ht="15" x14ac:dyDescent="0.25"/>
    <row r="68" spans="1:41" ht="15.75" customHeight="1" x14ac:dyDescent="0.3">
      <c r="A68" s="9" t="s">
        <v>110</v>
      </c>
    </row>
    <row r="69" spans="1:41" ht="18.75" customHeight="1" x14ac:dyDescent="0.3">
      <c r="A69" s="9" t="s">
        <v>111</v>
      </c>
      <c r="AO69" s="9" t="s">
        <v>112</v>
      </c>
    </row>
  </sheetData>
  <mergeCells count="24">
    <mergeCell ref="A16:A19"/>
    <mergeCell ref="B16:B19"/>
    <mergeCell ref="C16:C19"/>
    <mergeCell ref="D16:D19"/>
    <mergeCell ref="E16:S19"/>
    <mergeCell ref="Z16:Z17"/>
    <mergeCell ref="Y16:Y17"/>
    <mergeCell ref="AW16:AW17"/>
    <mergeCell ref="AT16:AT17"/>
    <mergeCell ref="AA16:AS17"/>
    <mergeCell ref="AV16:AV17"/>
    <mergeCell ref="AU16:AU17"/>
    <mergeCell ref="X16:X17"/>
    <mergeCell ref="V16:V17"/>
    <mergeCell ref="U16:U17"/>
    <mergeCell ref="W16:W17"/>
    <mergeCell ref="T16:T19"/>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2022-07-29T13:39:45Z</dcterms:modified>
</cp:coreProperties>
</file>